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25" windowWidth="20955" windowHeight="9030"/>
  </bookViews>
  <sheets>
    <sheet name="доходы" sheetId="2" r:id="rId1"/>
  </sheets>
  <calcPr calcId="124519"/>
</workbook>
</file>

<file path=xl/calcChain.xml><?xml version="1.0" encoding="utf-8"?>
<calcChain xmlns="http://schemas.openxmlformats.org/spreadsheetml/2006/main">
  <c r="V20" i="2"/>
  <c r="W20" s="1"/>
  <c r="W10"/>
  <c r="W11"/>
  <c r="W12"/>
  <c r="W13"/>
  <c r="W21"/>
  <c r="W25"/>
  <c r="W26"/>
  <c r="W27"/>
  <c r="W28"/>
  <c r="W29"/>
  <c r="W30"/>
  <c r="W24"/>
  <c r="W16"/>
  <c r="W17"/>
  <c r="W18"/>
  <c r="W19"/>
  <c r="W15"/>
  <c r="W9"/>
  <c r="T22"/>
  <c r="P22"/>
  <c r="U29"/>
  <c r="U30"/>
  <c r="U27"/>
  <c r="U21"/>
  <c r="U10"/>
  <c r="U11"/>
  <c r="U12"/>
  <c r="U13"/>
  <c r="U9"/>
  <c r="O18"/>
  <c r="K17"/>
  <c r="O17" s="1"/>
  <c r="K18"/>
  <c r="K21"/>
  <c r="O21" s="1"/>
  <c r="G25"/>
  <c r="G28"/>
  <c r="I28" s="1"/>
  <c r="K28" s="1"/>
  <c r="G24"/>
  <c r="I24" s="1"/>
  <c r="G10"/>
  <c r="I10" s="1"/>
  <c r="K10" s="1"/>
  <c r="O10" s="1"/>
  <c r="Q10" s="1"/>
  <c r="G12"/>
  <c r="I12" s="1"/>
  <c r="K12" s="1"/>
  <c r="O12" s="1"/>
  <c r="Q12" s="1"/>
  <c r="G13"/>
  <c r="I13" s="1"/>
  <c r="K13" s="1"/>
  <c r="O13" s="1"/>
  <c r="Q13" s="1"/>
  <c r="G9"/>
  <c r="I9" s="1"/>
  <c r="K9" s="1"/>
  <c r="O9" s="1"/>
  <c r="Q9" s="1"/>
  <c r="E25"/>
  <c r="E26"/>
  <c r="G26" s="1"/>
  <c r="E27"/>
  <c r="G27" s="1"/>
  <c r="I27" s="1"/>
  <c r="K27" s="1"/>
  <c r="O27" s="1"/>
  <c r="Q27" s="1"/>
  <c r="E28"/>
  <c r="E24"/>
  <c r="E16"/>
  <c r="E17"/>
  <c r="G17" s="1"/>
  <c r="I17" s="1"/>
  <c r="E18"/>
  <c r="G18" s="1"/>
  <c r="I18" s="1"/>
  <c r="E19"/>
  <c r="E20"/>
  <c r="G20" s="1"/>
  <c r="I20" s="1"/>
  <c r="E21"/>
  <c r="G21" s="1"/>
  <c r="I21" s="1"/>
  <c r="E15"/>
  <c r="G15" s="1"/>
  <c r="I15" s="1"/>
  <c r="E10"/>
  <c r="E11"/>
  <c r="G11" s="1"/>
  <c r="I11" s="1"/>
  <c r="K11" s="1"/>
  <c r="O11" s="1"/>
  <c r="Q11" s="1"/>
  <c r="E12"/>
  <c r="E13"/>
  <c r="E9"/>
  <c r="D8"/>
  <c r="F8"/>
  <c r="H8"/>
  <c r="J8"/>
  <c r="L8"/>
  <c r="M8"/>
  <c r="N8"/>
  <c r="P8"/>
  <c r="R8"/>
  <c r="S8"/>
  <c r="T8"/>
  <c r="V8"/>
  <c r="C8"/>
  <c r="R23"/>
  <c r="P14"/>
  <c r="N14"/>
  <c r="N23"/>
  <c r="N22" s="1"/>
  <c r="G30"/>
  <c r="I30" s="1"/>
  <c r="K30" s="1"/>
  <c r="O30" s="1"/>
  <c r="Q30" s="1"/>
  <c r="E29"/>
  <c r="G29" s="1"/>
  <c r="I29" s="1"/>
  <c r="K29" s="1"/>
  <c r="O29" s="1"/>
  <c r="Q29" s="1"/>
  <c r="G16"/>
  <c r="I16" s="1"/>
  <c r="K16" s="1"/>
  <c r="O16" s="1"/>
  <c r="G19"/>
  <c r="I19" s="1"/>
  <c r="W14" l="1"/>
  <c r="W8"/>
  <c r="W23"/>
  <c r="W22" s="1"/>
  <c r="O28"/>
  <c r="Q28" s="1"/>
  <c r="U28" s="1"/>
  <c r="Q15"/>
  <c r="K15"/>
  <c r="O15" s="1"/>
  <c r="K24"/>
  <c r="O24" s="1"/>
  <c r="Q24" s="1"/>
  <c r="U24" s="1"/>
  <c r="Q20"/>
  <c r="U20" s="1"/>
  <c r="K20"/>
  <c r="O20" s="1"/>
  <c r="Q16"/>
  <c r="U16" s="1"/>
  <c r="K19"/>
  <c r="O19" s="1"/>
  <c r="Q19" s="1"/>
  <c r="U19" s="1"/>
  <c r="Q21"/>
  <c r="Q17"/>
  <c r="U17" s="1"/>
  <c r="Q18"/>
  <c r="U18" s="1"/>
  <c r="I26"/>
  <c r="O8"/>
  <c r="E8"/>
  <c r="G8"/>
  <c r="I8"/>
  <c r="U15"/>
  <c r="I25"/>
  <c r="P7"/>
  <c r="N7"/>
  <c r="D23"/>
  <c r="D22" s="1"/>
  <c r="E23"/>
  <c r="E22" s="1"/>
  <c r="F22"/>
  <c r="H23"/>
  <c r="H22" s="1"/>
  <c r="J23"/>
  <c r="J22" s="1"/>
  <c r="R22"/>
  <c r="S23"/>
  <c r="S22" s="1"/>
  <c r="V22"/>
  <c r="D14"/>
  <c r="E14"/>
  <c r="F14"/>
  <c r="G14"/>
  <c r="H14"/>
  <c r="I14"/>
  <c r="J14"/>
  <c r="R14"/>
  <c r="S14"/>
  <c r="T14"/>
  <c r="V14"/>
  <c r="W7" l="1"/>
  <c r="U26"/>
  <c r="K26"/>
  <c r="O26" s="1"/>
  <c r="Q26" s="1"/>
  <c r="U25"/>
  <c r="U23" s="1"/>
  <c r="U22" s="1"/>
  <c r="K25"/>
  <c r="O25" s="1"/>
  <c r="Q25" s="1"/>
  <c r="K23"/>
  <c r="K22" s="1"/>
  <c r="K14"/>
  <c r="Q14"/>
  <c r="O14"/>
  <c r="Q8"/>
  <c r="K8"/>
  <c r="U14"/>
  <c r="G23"/>
  <c r="G22" s="1"/>
  <c r="G7" s="1"/>
  <c r="E7"/>
  <c r="I23"/>
  <c r="I22" s="1"/>
  <c r="I7" s="1"/>
  <c r="U8"/>
  <c r="Q23"/>
  <c r="Q22" s="1"/>
  <c r="D7"/>
  <c r="T7"/>
  <c r="S7"/>
  <c r="H7"/>
  <c r="V7"/>
  <c r="R7"/>
  <c r="J7"/>
  <c r="F7"/>
  <c r="K7" l="1"/>
  <c r="O23"/>
  <c r="O22" s="1"/>
  <c r="O7" s="1"/>
  <c r="Q7"/>
  <c r="U7"/>
  <c r="C23"/>
  <c r="C22" s="1"/>
  <c r="C14" l="1"/>
  <c r="C7" l="1"/>
</calcChain>
</file>

<file path=xl/sharedStrings.xml><?xml version="1.0" encoding="utf-8"?>
<sst xmlns="http://schemas.openxmlformats.org/spreadsheetml/2006/main" count="91" uniqueCount="81">
  <si>
    <t>налог на доходы физических лиц</t>
  </si>
  <si>
    <t>госпошлина</t>
  </si>
  <si>
    <t>доходы от использования имущества</t>
  </si>
  <si>
    <t>платежи при пользовании природными ресурсами</t>
  </si>
  <si>
    <t>доходы от оказания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</si>
  <si>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</si>
  <si>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</si>
  <si>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</si>
  <si>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</si>
  <si>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Наименование показателя</t>
  </si>
  <si>
    <t>2</t>
  </si>
  <si>
    <t>ДОХОДЫ</t>
  </si>
  <si>
    <t>3</t>
  </si>
  <si>
    <t>4</t>
  </si>
  <si>
    <t>5</t>
  </si>
  <si>
    <t>6</t>
  </si>
  <si>
    <t>7</t>
  </si>
  <si>
    <t>8</t>
  </si>
  <si>
    <t>9</t>
  </si>
  <si>
    <t>10</t>
  </si>
  <si>
    <t>Налоговые доходы</t>
  </si>
  <si>
    <t>Неналоговые доходы</t>
  </si>
  <si>
    <t>Безвозмездные поступления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</si>
  <si>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</si>
  <si>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</si>
  <si>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</si>
  <si>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</si>
  <si>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</si>
  <si>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</si>
  <si>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</si>
  <si>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11</t>
  </si>
  <si>
    <t>Изменения в Решение(+/-)</t>
  </si>
  <si>
    <t>налоги на совокупный доход</t>
  </si>
  <si>
    <t>налоги на имущество</t>
  </si>
  <si>
    <t>Утверждено Решением от 12.05.2017 № 260</t>
  </si>
  <si>
    <t>Утверждено Решением от 14.06.2017 № 287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</si>
  <si>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</si>
  <si>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</si>
  <si>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</si>
  <si>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</si>
  <si>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</si>
  <si>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</si>
  <si>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</si>
  <si>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</si>
  <si>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</si>
  <si>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</si>
  <si>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</si>
  <si>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</si>
  <si>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безвозмездные поступления от других бюджетов бюджетной системы Российской Федерации, в том числе</t>
  </si>
  <si>
    <t>Код бюджетной классификации</t>
  </si>
  <si>
    <t>000 1 01 02000 01 0000 110</t>
  </si>
  <si>
    <t>000 2 02 00000 00 0000 000</t>
  </si>
  <si>
    <t>000 2 02 10000 00 0000 151</t>
  </si>
  <si>
    <t>000 2 02 20000 00 0000 151</t>
  </si>
  <si>
    <t>000 2 02 30000 00 0000 151</t>
  </si>
  <si>
    <t>000 2 02 40000 00 0000 151</t>
  </si>
  <si>
    <t>000 1 05 00000 00 0000 110</t>
  </si>
  <si>
    <t>000 1 06 00000 00 0000 110</t>
  </si>
  <si>
    <t>000 1 08 00000 00 0000 110</t>
  </si>
  <si>
    <t>000 1 11 00000 00 0000 120</t>
  </si>
  <si>
    <t>000 1 12 00000 00 0000 120</t>
  </si>
  <si>
    <t>000 1 13 00000 00 0000 120</t>
  </si>
  <si>
    <t>000 1 14 00000 00 0000 120</t>
  </si>
  <si>
    <t>000 1 15 00000 00 0000 120</t>
  </si>
  <si>
    <t>000 1 16 00000 00 0000 120</t>
  </si>
  <si>
    <t>000 1 17 00000 00 0000 120</t>
  </si>
  <si>
    <t>000 2 00 00000 00 0000 000</t>
  </si>
  <si>
    <t>000 2 07 00000 00 0000 180</t>
  </si>
  <si>
    <t>000 2 18 00000 00 0000 180</t>
  </si>
  <si>
    <t>000 2 19 00000 00 0000 180</t>
  </si>
  <si>
    <t>Первоначально утверждено Решением № 337 от 30.11.2017</t>
  </si>
  <si>
    <t>акцизы</t>
  </si>
  <si>
    <t>000 1 03 00000 00 0000 110</t>
  </si>
  <si>
    <t>Утверждено Решением от 26.01.2018 № 326</t>
  </si>
  <si>
    <t>Утверждено Решением от 28.03.2018 № 379</t>
  </si>
  <si>
    <t>Утверждено Решением от 17.05.2018 № 408</t>
  </si>
  <si>
    <t>Утверждено Решением от 07.06.2018 № 412</t>
  </si>
  <si>
    <t>Утверждено Решением от 24.09.2018 № 432</t>
  </si>
  <si>
    <t>Утверждено Решением от 17.10.2018 № 452</t>
  </si>
  <si>
    <t>Утверждено Решением от 02.11.2018 № 453</t>
  </si>
  <si>
    <t xml:space="preserve">Сведения о внесенных изменениях в решение Думы Кондинского района "О бюджете муниципального образования Кондинский район 
на 2018 год и на плановый период 2019 и 2020 годов" (доходы)
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</si>
</sst>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wrapText="1"/>
    </xf>
    <xf numFmtId="43" fontId="1" fillId="0" borderId="0" applyFont="0" applyFill="0" applyBorder="0" applyAlignment="0" applyProtection="0"/>
    <xf numFmtId="49" fontId="1" fillId="0" borderId="2">
      <alignment horizontal="left" vertical="top" wrapText="1"/>
    </xf>
  </cellStyleXfs>
  <cellXfs count="18">
    <xf numFmtId="0" fontId="0" fillId="0" borderId="0" xfId="0">
      <alignment wrapText="1"/>
    </xf>
    <xf numFmtId="164" fontId="0" fillId="0" borderId="0" xfId="0" applyNumberFormat="1">
      <alignment wrapText="1"/>
    </xf>
    <xf numFmtId="0" fontId="0" fillId="0" borderId="1" xfId="0" applyBorder="1">
      <alignment wrapText="1"/>
    </xf>
    <xf numFmtId="0" fontId="0" fillId="0" borderId="0" xfId="0" applyBorder="1">
      <alignment wrapText="1"/>
    </xf>
    <xf numFmtId="4" fontId="2" fillId="2" borderId="1" xfId="0" applyNumberFormat="1" applyFont="1" applyFill="1" applyBorder="1">
      <alignment wrapText="1"/>
    </xf>
    <xf numFmtId="0" fontId="0" fillId="2" borderId="0" xfId="0" applyFill="1" applyBorder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wrapText="1"/>
    </xf>
    <xf numFmtId="4" fontId="0" fillId="2" borderId="1" xfId="0" applyNumberFormat="1" applyFill="1" applyBorder="1">
      <alignment wrapText="1"/>
    </xf>
    <xf numFmtId="4" fontId="3" fillId="2" borderId="1" xfId="0" applyNumberFormat="1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left" wrapText="1"/>
    </xf>
    <xf numFmtId="4" fontId="2" fillId="2" borderId="1" xfId="1" applyNumberFormat="1" applyFont="1" applyFill="1" applyBorder="1" applyAlignment="1">
      <alignment wrapText="1"/>
    </xf>
    <xf numFmtId="4" fontId="3" fillId="2" borderId="1" xfId="0" applyNumberFormat="1" applyFont="1" applyFill="1" applyBorder="1">
      <alignment wrapText="1"/>
    </xf>
    <xf numFmtId="4" fontId="2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Свойства элементов измерения [печать]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B32"/>
  <sheetViews>
    <sheetView tabSelected="1" workbookViewId="0">
      <selection activeCell="A4" sqref="A4:A5"/>
    </sheetView>
  </sheetViews>
  <sheetFormatPr defaultRowHeight="12.75"/>
  <cols>
    <col min="1" max="1" width="36.85546875" customWidth="1"/>
    <col min="2" max="2" width="23.5703125" customWidth="1"/>
    <col min="3" max="3" width="18.140625" customWidth="1"/>
    <col min="4" max="4" width="11.28515625" customWidth="1"/>
    <col min="5" max="5" width="16" customWidth="1"/>
    <col min="6" max="6" width="14.5703125" customWidth="1"/>
    <col min="7" max="7" width="15.7109375" customWidth="1"/>
    <col min="8" max="8" width="12.7109375" customWidth="1"/>
    <col min="9" max="9" width="15.85546875" customWidth="1"/>
    <col min="10" max="10" width="14.7109375" customWidth="1"/>
    <col min="11" max="11" width="15.42578125" customWidth="1"/>
    <col min="12" max="12" width="12.42578125" hidden="1" customWidth="1"/>
    <col min="13" max="13" width="14" hidden="1" customWidth="1"/>
    <col min="14" max="14" width="14.140625" customWidth="1"/>
    <col min="15" max="15" width="17.140625" customWidth="1"/>
    <col min="16" max="16" width="14.140625" customWidth="1"/>
    <col min="17" max="17" width="16" customWidth="1"/>
    <col min="18" max="18" width="11.28515625" hidden="1" customWidth="1"/>
    <col min="19" max="19" width="14" hidden="1" customWidth="1"/>
    <col min="20" max="20" width="14.28515625" customWidth="1"/>
    <col min="21" max="21" width="15.42578125" customWidth="1"/>
    <col min="22" max="22" width="14" customWidth="1"/>
    <col min="23" max="23" width="15" customWidth="1"/>
  </cols>
  <sheetData>
    <row r="1" spans="1:210">
      <c r="E1" s="1"/>
      <c r="H1" s="1"/>
      <c r="J1" s="1"/>
    </row>
    <row r="3" spans="1:210" ht="30.75" customHeight="1">
      <c r="A3" s="16" t="s">
        <v>80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5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</row>
    <row r="4" spans="1:210" s="2" customFormat="1" ht="12.75" customHeight="1">
      <c r="A4" s="15" t="s">
        <v>9</v>
      </c>
      <c r="B4" s="15" t="s">
        <v>49</v>
      </c>
      <c r="C4" s="15" t="s">
        <v>70</v>
      </c>
      <c r="D4" s="15" t="s">
        <v>31</v>
      </c>
      <c r="E4" s="15" t="s">
        <v>73</v>
      </c>
      <c r="F4" s="15" t="s">
        <v>31</v>
      </c>
      <c r="G4" s="15" t="s">
        <v>74</v>
      </c>
      <c r="H4" s="15" t="s">
        <v>31</v>
      </c>
      <c r="I4" s="15" t="s">
        <v>75</v>
      </c>
      <c r="J4" s="15" t="s">
        <v>31</v>
      </c>
      <c r="K4" s="15" t="s">
        <v>76</v>
      </c>
      <c r="L4" s="15" t="s">
        <v>31</v>
      </c>
      <c r="M4" s="15" t="s">
        <v>34</v>
      </c>
      <c r="N4" s="15" t="s">
        <v>31</v>
      </c>
      <c r="O4" s="15" t="s">
        <v>77</v>
      </c>
      <c r="P4" s="15" t="s">
        <v>31</v>
      </c>
      <c r="Q4" s="15" t="s">
        <v>78</v>
      </c>
      <c r="R4" s="15" t="s">
        <v>31</v>
      </c>
      <c r="S4" s="15" t="s">
        <v>35</v>
      </c>
      <c r="T4" s="15" t="s">
        <v>31</v>
      </c>
      <c r="U4" s="15" t="s">
        <v>79</v>
      </c>
      <c r="V4" s="15" t="s">
        <v>31</v>
      </c>
      <c r="W4" s="15" t="s">
        <v>79</v>
      </c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</row>
    <row r="5" spans="1:210" s="2" customFormat="1" ht="48.7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</row>
    <row r="6" spans="1:210" s="2" customFormat="1">
      <c r="A6" s="6" t="s">
        <v>10</v>
      </c>
      <c r="B6" s="6"/>
      <c r="C6" s="6" t="s">
        <v>12</v>
      </c>
      <c r="D6" s="6" t="s">
        <v>13</v>
      </c>
      <c r="E6" s="6" t="s">
        <v>14</v>
      </c>
      <c r="F6" s="6" t="s">
        <v>15</v>
      </c>
      <c r="G6" s="6" t="s">
        <v>16</v>
      </c>
      <c r="H6" s="6" t="s">
        <v>17</v>
      </c>
      <c r="I6" s="6" t="s">
        <v>18</v>
      </c>
      <c r="J6" s="6" t="s">
        <v>19</v>
      </c>
      <c r="K6" s="6" t="s">
        <v>30</v>
      </c>
      <c r="L6" s="6" t="s">
        <v>36</v>
      </c>
      <c r="M6" s="6" t="s">
        <v>37</v>
      </c>
      <c r="N6" s="6" t="s">
        <v>38</v>
      </c>
      <c r="O6" s="6" t="s">
        <v>39</v>
      </c>
      <c r="P6" s="6" t="s">
        <v>40</v>
      </c>
      <c r="Q6" s="6" t="s">
        <v>41</v>
      </c>
      <c r="R6" s="6" t="s">
        <v>42</v>
      </c>
      <c r="S6" s="6" t="s">
        <v>43</v>
      </c>
      <c r="T6" s="6" t="s">
        <v>44</v>
      </c>
      <c r="U6" s="6" t="s">
        <v>45</v>
      </c>
      <c r="V6" s="6" t="s">
        <v>46</v>
      </c>
      <c r="W6" s="6" t="s">
        <v>47</v>
      </c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</row>
    <row r="7" spans="1:210" s="2" customFormat="1">
      <c r="A7" s="7" t="s">
        <v>11</v>
      </c>
      <c r="B7" s="7"/>
      <c r="C7" s="8">
        <f>C8+C14+C22</f>
        <v>3769558687</v>
      </c>
      <c r="D7" s="8">
        <f t="shared" ref="D7:V7" si="0">D8+D14+D22</f>
        <v>566050</v>
      </c>
      <c r="E7" s="8">
        <f>E8+E14+E22</f>
        <v>3770124737</v>
      </c>
      <c r="F7" s="8">
        <f t="shared" si="0"/>
        <v>31190001.120000001</v>
      </c>
      <c r="G7" s="8">
        <f t="shared" si="0"/>
        <v>3826080743</v>
      </c>
      <c r="H7" s="8">
        <f t="shared" si="0"/>
        <v>38874200</v>
      </c>
      <c r="I7" s="8">
        <f t="shared" si="0"/>
        <v>3864954943</v>
      </c>
      <c r="J7" s="8">
        <f t="shared" si="0"/>
        <v>227961603.43000001</v>
      </c>
      <c r="K7" s="8">
        <f t="shared" si="0"/>
        <v>4092916546.4299998</v>
      </c>
      <c r="L7" s="9"/>
      <c r="M7" s="9"/>
      <c r="N7" s="8">
        <f>N8+N14+N22</f>
        <v>714744822.27999997</v>
      </c>
      <c r="O7" s="8">
        <f>O8+O14+O22</f>
        <v>4807661368.71</v>
      </c>
      <c r="P7" s="8">
        <f>P8+P14+P22</f>
        <v>74724300</v>
      </c>
      <c r="Q7" s="8">
        <f>Q8+Q14+Q22</f>
        <v>4882385668.71</v>
      </c>
      <c r="R7" s="8">
        <f t="shared" si="0"/>
        <v>0</v>
      </c>
      <c r="S7" s="8">
        <f t="shared" si="0"/>
        <v>0</v>
      </c>
      <c r="T7" s="8">
        <f t="shared" si="0"/>
        <v>67000000</v>
      </c>
      <c r="U7" s="8">
        <f t="shared" si="0"/>
        <v>4949385668.71</v>
      </c>
      <c r="V7" s="8">
        <f t="shared" si="0"/>
        <v>-73191.059999998775</v>
      </c>
      <c r="W7" s="8">
        <f t="shared" ref="W7" si="1">W8+W14+W22</f>
        <v>4810859931.6800003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</row>
    <row r="8" spans="1:210" s="2" customFormat="1">
      <c r="A8" s="10" t="s">
        <v>20</v>
      </c>
      <c r="B8" s="10"/>
      <c r="C8" s="8">
        <f>C9+C11+C12+C13+C10</f>
        <v>388512000</v>
      </c>
      <c r="D8" s="8">
        <f t="shared" ref="D8:W8" si="2">D9+D11+D12+D13+D10</f>
        <v>0</v>
      </c>
      <c r="E8" s="8">
        <f t="shared" si="2"/>
        <v>388512000</v>
      </c>
      <c r="F8" s="8">
        <f t="shared" si="2"/>
        <v>0</v>
      </c>
      <c r="G8" s="8">
        <f t="shared" si="2"/>
        <v>388512000</v>
      </c>
      <c r="H8" s="8">
        <f t="shared" si="2"/>
        <v>0</v>
      </c>
      <c r="I8" s="8">
        <f t="shared" si="2"/>
        <v>388512000</v>
      </c>
      <c r="J8" s="8">
        <f t="shared" si="2"/>
        <v>17615182.880000003</v>
      </c>
      <c r="K8" s="8">
        <f t="shared" si="2"/>
        <v>406127182.88</v>
      </c>
      <c r="L8" s="8">
        <f t="shared" si="2"/>
        <v>0</v>
      </c>
      <c r="M8" s="8">
        <f t="shared" si="2"/>
        <v>0</v>
      </c>
      <c r="N8" s="8">
        <f t="shared" si="2"/>
        <v>36647660.689999998</v>
      </c>
      <c r="O8" s="8">
        <f t="shared" si="2"/>
        <v>442774843.56999999</v>
      </c>
      <c r="P8" s="8">
        <f t="shared" si="2"/>
        <v>0</v>
      </c>
      <c r="Q8" s="8">
        <f t="shared" si="2"/>
        <v>442774843.56999999</v>
      </c>
      <c r="R8" s="8">
        <f t="shared" si="2"/>
        <v>0</v>
      </c>
      <c r="S8" s="8">
        <f t="shared" si="2"/>
        <v>0</v>
      </c>
      <c r="T8" s="8">
        <f t="shared" si="2"/>
        <v>0</v>
      </c>
      <c r="U8" s="8">
        <f t="shared" si="2"/>
        <v>442774843.56999999</v>
      </c>
      <c r="V8" s="8">
        <f t="shared" si="2"/>
        <v>12178276.689999999</v>
      </c>
      <c r="W8" s="8">
        <f t="shared" si="2"/>
        <v>454953120.25999999</v>
      </c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</row>
    <row r="9" spans="1:210" s="2" customFormat="1" ht="14.25" customHeight="1">
      <c r="A9" s="11" t="s">
        <v>0</v>
      </c>
      <c r="B9" s="11" t="s">
        <v>50</v>
      </c>
      <c r="C9" s="12">
        <v>329357800</v>
      </c>
      <c r="D9" s="12"/>
      <c r="E9" s="12">
        <f>C9+D9</f>
        <v>329357800</v>
      </c>
      <c r="F9" s="12"/>
      <c r="G9" s="12">
        <f>E9+F9</f>
        <v>329357800</v>
      </c>
      <c r="H9" s="12"/>
      <c r="I9" s="12">
        <f>G9+H9</f>
        <v>329357800</v>
      </c>
      <c r="J9" s="12">
        <v>23600000</v>
      </c>
      <c r="K9" s="12">
        <f>I9+J9</f>
        <v>352957800</v>
      </c>
      <c r="L9" s="9"/>
      <c r="M9" s="9"/>
      <c r="N9" s="4">
        <v>36707135.189999998</v>
      </c>
      <c r="O9" s="4">
        <f>K9+N9</f>
        <v>389664935.19</v>
      </c>
      <c r="P9" s="4"/>
      <c r="Q9" s="4">
        <f>O9+P9</f>
        <v>389664935.19</v>
      </c>
      <c r="R9" s="4"/>
      <c r="S9" s="4"/>
      <c r="T9" s="4"/>
      <c r="U9" s="4">
        <f>Q9+T9</f>
        <v>389664935.19</v>
      </c>
      <c r="V9" s="4">
        <v>11404069.109999999</v>
      </c>
      <c r="W9" s="4">
        <f>U9+V9</f>
        <v>401069004.30000001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</row>
    <row r="10" spans="1:210" s="2" customFormat="1" ht="14.25" customHeight="1">
      <c r="A10" s="11" t="s">
        <v>71</v>
      </c>
      <c r="B10" s="11" t="s">
        <v>72</v>
      </c>
      <c r="C10" s="12">
        <v>8015100</v>
      </c>
      <c r="D10" s="12"/>
      <c r="E10" s="12">
        <f t="shared" ref="E10:E13" si="3">C10+D10</f>
        <v>8015100</v>
      </c>
      <c r="F10" s="12"/>
      <c r="G10" s="12">
        <f t="shared" ref="G10:G13" si="4">E10+F10</f>
        <v>8015100</v>
      </c>
      <c r="H10" s="12"/>
      <c r="I10" s="12">
        <f t="shared" ref="I10:I13" si="5">G10+H10</f>
        <v>8015100</v>
      </c>
      <c r="J10" s="12"/>
      <c r="K10" s="12">
        <f t="shared" ref="K10:K13" si="6">I10+J10</f>
        <v>8015100</v>
      </c>
      <c r="L10" s="9"/>
      <c r="M10" s="9"/>
      <c r="N10" s="4"/>
      <c r="O10" s="4">
        <f t="shared" ref="O10:O13" si="7">K10+N10</f>
        <v>8015100</v>
      </c>
      <c r="P10" s="4"/>
      <c r="Q10" s="4">
        <f t="shared" ref="Q10:Q13" si="8">O10+P10</f>
        <v>8015100</v>
      </c>
      <c r="R10" s="4"/>
      <c r="S10" s="4"/>
      <c r="T10" s="4"/>
      <c r="U10" s="4">
        <f t="shared" ref="U10:U13" si="9">Q10+T10</f>
        <v>8015100</v>
      </c>
      <c r="V10" s="4">
        <v>64606.77</v>
      </c>
      <c r="W10" s="4">
        <f t="shared" ref="W10:W13" si="10">U10+V10</f>
        <v>8079706.7699999996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</row>
    <row r="11" spans="1:210" s="2" customFormat="1">
      <c r="A11" s="11" t="s">
        <v>32</v>
      </c>
      <c r="B11" s="11" t="s">
        <v>56</v>
      </c>
      <c r="C11" s="12">
        <v>45027800</v>
      </c>
      <c r="D11" s="12"/>
      <c r="E11" s="12">
        <f t="shared" si="3"/>
        <v>45027800</v>
      </c>
      <c r="F11" s="12"/>
      <c r="G11" s="12">
        <f t="shared" si="4"/>
        <v>45027800</v>
      </c>
      <c r="H11" s="12"/>
      <c r="I11" s="12">
        <f t="shared" si="5"/>
        <v>45027800</v>
      </c>
      <c r="J11" s="12">
        <v>-3198225.31</v>
      </c>
      <c r="K11" s="12">
        <f t="shared" si="6"/>
        <v>41829574.689999998</v>
      </c>
      <c r="L11" s="9"/>
      <c r="M11" s="9"/>
      <c r="N11" s="4"/>
      <c r="O11" s="4">
        <f t="shared" si="7"/>
        <v>41829574.689999998</v>
      </c>
      <c r="P11" s="4"/>
      <c r="Q11" s="4">
        <f t="shared" si="8"/>
        <v>41829574.689999998</v>
      </c>
      <c r="R11" s="4"/>
      <c r="S11" s="4"/>
      <c r="T11" s="4"/>
      <c r="U11" s="4">
        <f t="shared" si="9"/>
        <v>41829574.689999998</v>
      </c>
      <c r="V11" s="4">
        <v>420070.93</v>
      </c>
      <c r="W11" s="4">
        <f t="shared" si="10"/>
        <v>42249645.619999997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</row>
    <row r="12" spans="1:210" s="2" customFormat="1">
      <c r="A12" s="11" t="s">
        <v>33</v>
      </c>
      <c r="B12" s="11" t="s">
        <v>57</v>
      </c>
      <c r="C12" s="12">
        <v>550000</v>
      </c>
      <c r="D12" s="12"/>
      <c r="E12" s="12">
        <f t="shared" si="3"/>
        <v>550000</v>
      </c>
      <c r="F12" s="12"/>
      <c r="G12" s="12">
        <f t="shared" si="4"/>
        <v>550000</v>
      </c>
      <c r="H12" s="12"/>
      <c r="I12" s="12">
        <f t="shared" si="5"/>
        <v>550000</v>
      </c>
      <c r="J12" s="12">
        <v>-349766.31</v>
      </c>
      <c r="K12" s="12">
        <f t="shared" si="6"/>
        <v>200233.69</v>
      </c>
      <c r="L12" s="9"/>
      <c r="M12" s="9"/>
      <c r="N12" s="4"/>
      <c r="O12" s="4">
        <f t="shared" si="7"/>
        <v>200233.69</v>
      </c>
      <c r="P12" s="4"/>
      <c r="Q12" s="4">
        <f t="shared" si="8"/>
        <v>200233.69</v>
      </c>
      <c r="R12" s="4"/>
      <c r="S12" s="4"/>
      <c r="T12" s="4"/>
      <c r="U12" s="4">
        <f t="shared" si="9"/>
        <v>200233.69</v>
      </c>
      <c r="V12" s="4">
        <v>14990.56</v>
      </c>
      <c r="W12" s="4">
        <f t="shared" si="10"/>
        <v>215224.25</v>
      </c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</row>
    <row r="13" spans="1:210" s="2" customFormat="1">
      <c r="A13" s="11" t="s">
        <v>1</v>
      </c>
      <c r="B13" s="11" t="s">
        <v>58</v>
      </c>
      <c r="C13" s="12">
        <v>5561300</v>
      </c>
      <c r="D13" s="12"/>
      <c r="E13" s="12">
        <f t="shared" si="3"/>
        <v>5561300</v>
      </c>
      <c r="F13" s="12"/>
      <c r="G13" s="12">
        <f t="shared" si="4"/>
        <v>5561300</v>
      </c>
      <c r="H13" s="12"/>
      <c r="I13" s="12">
        <f t="shared" si="5"/>
        <v>5561300</v>
      </c>
      <c r="J13" s="12">
        <v>-2436825.5</v>
      </c>
      <c r="K13" s="12">
        <f t="shared" si="6"/>
        <v>3124474.5</v>
      </c>
      <c r="L13" s="9"/>
      <c r="M13" s="9"/>
      <c r="N13" s="4">
        <v>-59474.5</v>
      </c>
      <c r="O13" s="4">
        <f t="shared" si="7"/>
        <v>3065000</v>
      </c>
      <c r="P13" s="4"/>
      <c r="Q13" s="4">
        <f t="shared" si="8"/>
        <v>3065000</v>
      </c>
      <c r="R13" s="4"/>
      <c r="S13" s="4"/>
      <c r="T13" s="4"/>
      <c r="U13" s="4">
        <f t="shared" si="9"/>
        <v>3065000</v>
      </c>
      <c r="V13" s="4">
        <v>274539.32</v>
      </c>
      <c r="W13" s="4">
        <f t="shared" si="10"/>
        <v>3339539.32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</row>
    <row r="14" spans="1:210" s="2" customFormat="1">
      <c r="A14" s="10" t="s">
        <v>21</v>
      </c>
      <c r="B14" s="10"/>
      <c r="C14" s="8">
        <f>C15+C16+C17+C18+C19+C20+C21</f>
        <v>119023000</v>
      </c>
      <c r="D14" s="8">
        <f t="shared" ref="D14:V14" si="11">D15+D16+D17+D18+D19+D20+D21</f>
        <v>0</v>
      </c>
      <c r="E14" s="8">
        <f t="shared" si="11"/>
        <v>119023000</v>
      </c>
      <c r="F14" s="8">
        <f t="shared" si="11"/>
        <v>0</v>
      </c>
      <c r="G14" s="8">
        <f t="shared" si="11"/>
        <v>119023000</v>
      </c>
      <c r="H14" s="8">
        <f t="shared" si="11"/>
        <v>0</v>
      </c>
      <c r="I14" s="8">
        <f t="shared" si="11"/>
        <v>119023000</v>
      </c>
      <c r="J14" s="8">
        <f t="shared" si="11"/>
        <v>16119500.99</v>
      </c>
      <c r="K14" s="8">
        <f t="shared" si="11"/>
        <v>135142500.99000001</v>
      </c>
      <c r="L14" s="9"/>
      <c r="M14" s="9"/>
      <c r="N14" s="8">
        <f>N15+N16+N17+N18+N19+N20+N21</f>
        <v>16209978.310000001</v>
      </c>
      <c r="O14" s="8">
        <f>O15+O16+O17+O18+O19+O20+O21</f>
        <v>151352479.29999998</v>
      </c>
      <c r="P14" s="8">
        <f>P15+P16+P17+P18+P19+P20+P21</f>
        <v>0</v>
      </c>
      <c r="Q14" s="8">
        <f>Q15+Q16+Q17+Q18+Q19+Q20+Q21</f>
        <v>151352479.29999998</v>
      </c>
      <c r="R14" s="8">
        <f t="shared" si="11"/>
        <v>0</v>
      </c>
      <c r="S14" s="8">
        <f t="shared" si="11"/>
        <v>0</v>
      </c>
      <c r="T14" s="8">
        <f t="shared" si="11"/>
        <v>0</v>
      </c>
      <c r="U14" s="8">
        <f t="shared" si="11"/>
        <v>151352479.29999998</v>
      </c>
      <c r="V14" s="8">
        <f t="shared" si="11"/>
        <v>-11931555.909999998</v>
      </c>
      <c r="W14" s="8">
        <f t="shared" ref="W14" si="12">W15+W16+W17+W18+W19+W20+W21</f>
        <v>139420923.38999999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</row>
    <row r="15" spans="1:210" s="2" customFormat="1">
      <c r="A15" s="11" t="s">
        <v>2</v>
      </c>
      <c r="B15" s="11" t="s">
        <v>59</v>
      </c>
      <c r="C15" s="12">
        <v>48772000</v>
      </c>
      <c r="D15" s="12"/>
      <c r="E15" s="12">
        <f>C15+D15</f>
        <v>48772000</v>
      </c>
      <c r="F15" s="12"/>
      <c r="G15" s="12">
        <f>E15+F15</f>
        <v>48772000</v>
      </c>
      <c r="H15" s="12"/>
      <c r="I15" s="12">
        <f>G15</f>
        <v>48772000</v>
      </c>
      <c r="J15" s="12">
        <v>5173.92</v>
      </c>
      <c r="K15" s="12">
        <f>I15+J15</f>
        <v>48777173.920000002</v>
      </c>
      <c r="L15" s="9"/>
      <c r="M15" s="9"/>
      <c r="N15" s="4">
        <v>2186800.06</v>
      </c>
      <c r="O15" s="4">
        <f>K15+N15</f>
        <v>50963973.980000004</v>
      </c>
      <c r="P15" s="4"/>
      <c r="Q15" s="4">
        <f>O15</f>
        <v>50963973.980000004</v>
      </c>
      <c r="R15" s="4"/>
      <c r="S15" s="4"/>
      <c r="T15" s="4"/>
      <c r="U15" s="4">
        <f>T15+Q15</f>
        <v>50963973.980000004</v>
      </c>
      <c r="V15" s="4">
        <v>15600489.810000001</v>
      </c>
      <c r="W15" s="4">
        <f>U15+V15</f>
        <v>66564463.790000007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</row>
    <row r="16" spans="1:210" s="2" customFormat="1" ht="25.5">
      <c r="A16" s="11" t="s">
        <v>3</v>
      </c>
      <c r="B16" s="11" t="s">
        <v>60</v>
      </c>
      <c r="C16" s="12">
        <v>2960400</v>
      </c>
      <c r="D16" s="12"/>
      <c r="E16" s="12">
        <f t="shared" ref="E16:E21" si="13">C16+D16</f>
        <v>2960400</v>
      </c>
      <c r="F16" s="12"/>
      <c r="G16" s="12">
        <f t="shared" ref="G16:G21" si="14">E16+F16</f>
        <v>2960400</v>
      </c>
      <c r="H16" s="12"/>
      <c r="I16" s="12">
        <f t="shared" ref="I16:I21" si="15">G16</f>
        <v>2960400</v>
      </c>
      <c r="J16" s="12">
        <v>539600</v>
      </c>
      <c r="K16" s="12">
        <f t="shared" ref="K16:K21" si="16">I16+J16</f>
        <v>3500000</v>
      </c>
      <c r="L16" s="9"/>
      <c r="M16" s="9"/>
      <c r="N16" s="4">
        <v>1935000</v>
      </c>
      <c r="O16" s="4">
        <f t="shared" ref="O16:O21" si="17">K16+N16</f>
        <v>5435000</v>
      </c>
      <c r="P16" s="4"/>
      <c r="Q16" s="4">
        <f>O16</f>
        <v>5435000</v>
      </c>
      <c r="R16" s="4"/>
      <c r="S16" s="4"/>
      <c r="T16" s="4"/>
      <c r="U16" s="4">
        <f>Q16</f>
        <v>5435000</v>
      </c>
      <c r="V16" s="4">
        <v>99930.63</v>
      </c>
      <c r="W16" s="4">
        <f t="shared" ref="W16:W21" si="18">U16+V16</f>
        <v>5534930.6299999999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</row>
    <row r="17" spans="1:210" s="2" customFormat="1" ht="27" customHeight="1">
      <c r="A17" s="11" t="s">
        <v>4</v>
      </c>
      <c r="B17" s="11" t="s">
        <v>61</v>
      </c>
      <c r="C17" s="12">
        <v>27424600</v>
      </c>
      <c r="D17" s="12"/>
      <c r="E17" s="12">
        <f t="shared" si="13"/>
        <v>27424600</v>
      </c>
      <c r="F17" s="12"/>
      <c r="G17" s="12">
        <f t="shared" si="14"/>
        <v>27424600</v>
      </c>
      <c r="H17" s="12"/>
      <c r="I17" s="12">
        <f t="shared" si="15"/>
        <v>27424600</v>
      </c>
      <c r="J17" s="12">
        <v>10702246.529999999</v>
      </c>
      <c r="K17" s="12">
        <f t="shared" si="16"/>
        <v>38126846.530000001</v>
      </c>
      <c r="L17" s="9"/>
      <c r="M17" s="9"/>
      <c r="N17" s="4">
        <v>9057827.9199999999</v>
      </c>
      <c r="O17" s="4">
        <f t="shared" si="17"/>
        <v>47184674.450000003</v>
      </c>
      <c r="P17" s="4"/>
      <c r="Q17" s="4">
        <f>O17+P17</f>
        <v>47184674.450000003</v>
      </c>
      <c r="R17" s="4"/>
      <c r="S17" s="4"/>
      <c r="T17" s="4"/>
      <c r="U17" s="4">
        <f>T17+Q17</f>
        <v>47184674.450000003</v>
      </c>
      <c r="V17" s="4">
        <v>1065644.3600000001</v>
      </c>
      <c r="W17" s="4">
        <f t="shared" si="18"/>
        <v>48250318.810000002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</row>
    <row r="18" spans="1:210" s="2" customFormat="1" ht="25.5">
      <c r="A18" s="11" t="s">
        <v>5</v>
      </c>
      <c r="B18" s="11" t="s">
        <v>62</v>
      </c>
      <c r="C18" s="12">
        <v>37095000</v>
      </c>
      <c r="D18" s="12"/>
      <c r="E18" s="12">
        <f t="shared" si="13"/>
        <v>37095000</v>
      </c>
      <c r="F18" s="12"/>
      <c r="G18" s="12">
        <f t="shared" si="14"/>
        <v>37095000</v>
      </c>
      <c r="H18" s="12"/>
      <c r="I18" s="12">
        <f t="shared" si="15"/>
        <v>37095000</v>
      </c>
      <c r="J18" s="12">
        <v>3636040.91</v>
      </c>
      <c r="K18" s="12">
        <f t="shared" si="16"/>
        <v>40731040.909999996</v>
      </c>
      <c r="L18" s="9"/>
      <c r="M18" s="9"/>
      <c r="N18" s="4">
        <v>1493242.51</v>
      </c>
      <c r="O18" s="4">
        <f t="shared" si="17"/>
        <v>42224283.419999994</v>
      </c>
      <c r="P18" s="4"/>
      <c r="Q18" s="4">
        <f t="shared" ref="Q18:Q21" si="19">O18+P18</f>
        <v>42224283.419999994</v>
      </c>
      <c r="R18" s="4"/>
      <c r="S18" s="4"/>
      <c r="T18" s="4"/>
      <c r="U18" s="4">
        <f>Q18+T18</f>
        <v>42224283.419999994</v>
      </c>
      <c r="V18" s="4">
        <v>-31579407.829999998</v>
      </c>
      <c r="W18" s="4">
        <f t="shared" si="18"/>
        <v>10644875.589999996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</row>
    <row r="19" spans="1:210" s="2" customFormat="1">
      <c r="A19" s="11" t="s">
        <v>6</v>
      </c>
      <c r="B19" s="11" t="s">
        <v>63</v>
      </c>
      <c r="C19" s="12"/>
      <c r="D19" s="12"/>
      <c r="E19" s="12">
        <f t="shared" si="13"/>
        <v>0</v>
      </c>
      <c r="F19" s="12"/>
      <c r="G19" s="12">
        <f t="shared" si="14"/>
        <v>0</v>
      </c>
      <c r="H19" s="12"/>
      <c r="I19" s="12">
        <f t="shared" si="15"/>
        <v>0</v>
      </c>
      <c r="J19" s="12">
        <v>30000</v>
      </c>
      <c r="K19" s="12">
        <f t="shared" si="16"/>
        <v>30000</v>
      </c>
      <c r="L19" s="9"/>
      <c r="M19" s="9"/>
      <c r="N19" s="4"/>
      <c r="O19" s="4">
        <f t="shared" si="17"/>
        <v>30000</v>
      </c>
      <c r="P19" s="4"/>
      <c r="Q19" s="4">
        <f t="shared" si="19"/>
        <v>30000</v>
      </c>
      <c r="R19" s="4"/>
      <c r="S19" s="4"/>
      <c r="T19" s="4"/>
      <c r="U19" s="4">
        <f>Q19+T19</f>
        <v>30000</v>
      </c>
      <c r="V19" s="4"/>
      <c r="W19" s="4">
        <f t="shared" si="18"/>
        <v>30000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</row>
    <row r="20" spans="1:210" s="2" customFormat="1">
      <c r="A20" s="11" t="s">
        <v>7</v>
      </c>
      <c r="B20" s="11" t="s">
        <v>64</v>
      </c>
      <c r="C20" s="12">
        <v>2771000</v>
      </c>
      <c r="D20" s="12"/>
      <c r="E20" s="12">
        <f t="shared" si="13"/>
        <v>2771000</v>
      </c>
      <c r="F20" s="12"/>
      <c r="G20" s="12">
        <f t="shared" si="14"/>
        <v>2771000</v>
      </c>
      <c r="H20" s="12"/>
      <c r="I20" s="12">
        <f t="shared" si="15"/>
        <v>2771000</v>
      </c>
      <c r="J20" s="12">
        <v>1204987.75</v>
      </c>
      <c r="K20" s="12">
        <f t="shared" si="16"/>
        <v>3975987.75</v>
      </c>
      <c r="L20" s="9"/>
      <c r="M20" s="9"/>
      <c r="N20" s="4">
        <v>1358111.79</v>
      </c>
      <c r="O20" s="4">
        <f t="shared" si="17"/>
        <v>5334099.54</v>
      </c>
      <c r="P20" s="4"/>
      <c r="Q20" s="4">
        <f t="shared" si="19"/>
        <v>5334099.54</v>
      </c>
      <c r="R20" s="4"/>
      <c r="S20" s="4"/>
      <c r="T20" s="4"/>
      <c r="U20" s="4">
        <f>Q20+T20</f>
        <v>5334099.54</v>
      </c>
      <c r="V20" s="4">
        <f>2214141.35+200000</f>
        <v>2414141.35</v>
      </c>
      <c r="W20" s="4">
        <f t="shared" si="18"/>
        <v>7748240.8900000006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</row>
    <row r="21" spans="1:210" s="2" customFormat="1" ht="12.75" customHeight="1">
      <c r="A21" s="11" t="s">
        <v>8</v>
      </c>
      <c r="B21" s="11" t="s">
        <v>65</v>
      </c>
      <c r="C21" s="12"/>
      <c r="D21" s="12"/>
      <c r="E21" s="12">
        <f t="shared" si="13"/>
        <v>0</v>
      </c>
      <c r="F21" s="12"/>
      <c r="G21" s="12">
        <f t="shared" si="14"/>
        <v>0</v>
      </c>
      <c r="H21" s="12"/>
      <c r="I21" s="12">
        <f t="shared" si="15"/>
        <v>0</v>
      </c>
      <c r="J21" s="12">
        <v>1451.88</v>
      </c>
      <c r="K21" s="12">
        <f t="shared" si="16"/>
        <v>1451.88</v>
      </c>
      <c r="L21" s="9"/>
      <c r="M21" s="9"/>
      <c r="N21" s="4">
        <v>178996.03</v>
      </c>
      <c r="O21" s="4">
        <f t="shared" si="17"/>
        <v>180447.91</v>
      </c>
      <c r="P21" s="4"/>
      <c r="Q21" s="4">
        <f t="shared" si="19"/>
        <v>180447.91</v>
      </c>
      <c r="R21" s="4"/>
      <c r="S21" s="4"/>
      <c r="T21" s="4"/>
      <c r="U21" s="4">
        <f>Q21+T21</f>
        <v>180447.91</v>
      </c>
      <c r="V21" s="4">
        <v>467645.77</v>
      </c>
      <c r="W21" s="4">
        <f t="shared" si="18"/>
        <v>648093.68000000005</v>
      </c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</row>
    <row r="22" spans="1:210" s="2" customFormat="1" ht="14.25" customHeight="1">
      <c r="A22" s="13" t="s">
        <v>22</v>
      </c>
      <c r="B22" s="13" t="s">
        <v>66</v>
      </c>
      <c r="C22" s="8">
        <f t="shared" ref="C22:V22" si="20">C23+C28+C29+C30</f>
        <v>3262023687</v>
      </c>
      <c r="D22" s="8">
        <f t="shared" si="20"/>
        <v>566050</v>
      </c>
      <c r="E22" s="8">
        <f t="shared" si="20"/>
        <v>3262589737</v>
      </c>
      <c r="F22" s="8">
        <f t="shared" si="20"/>
        <v>31190001.120000001</v>
      </c>
      <c r="G22" s="8">
        <f t="shared" si="20"/>
        <v>3318545743</v>
      </c>
      <c r="H22" s="8">
        <f t="shared" si="20"/>
        <v>38874200</v>
      </c>
      <c r="I22" s="8">
        <f t="shared" si="20"/>
        <v>3357419943</v>
      </c>
      <c r="J22" s="8">
        <f t="shared" si="20"/>
        <v>194226919.56</v>
      </c>
      <c r="K22" s="8">
        <f t="shared" si="20"/>
        <v>3551646862.5599999</v>
      </c>
      <c r="L22" s="9"/>
      <c r="M22" s="9"/>
      <c r="N22" s="8">
        <f>N23+N28+N29+N30</f>
        <v>661887183.27999997</v>
      </c>
      <c r="O22" s="8">
        <f>O23+O28+O29+O30</f>
        <v>4213534045.8399997</v>
      </c>
      <c r="P22" s="8">
        <f>P23+P28+P29+P30+P24</f>
        <v>74724300</v>
      </c>
      <c r="Q22" s="8">
        <f>Q23+Q28+Q29+Q30</f>
        <v>4288258345.8399997</v>
      </c>
      <c r="R22" s="8">
        <f t="shared" si="20"/>
        <v>0</v>
      </c>
      <c r="S22" s="8">
        <f t="shared" si="20"/>
        <v>0</v>
      </c>
      <c r="T22" s="8">
        <f>T23+T24+T25+T26+T27+T28+T29+T30</f>
        <v>67000000</v>
      </c>
      <c r="U22" s="8">
        <f t="shared" si="20"/>
        <v>4355258345.8400002</v>
      </c>
      <c r="V22" s="8">
        <f t="shared" si="20"/>
        <v>-319911.83999999997</v>
      </c>
      <c r="W22" s="8">
        <f t="shared" ref="W22" si="21">W23+W28+W29+W30</f>
        <v>4216485888.0300002</v>
      </c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</row>
    <row r="23" spans="1:210" s="2" customFormat="1" ht="40.5" customHeight="1">
      <c r="A23" s="4" t="s">
        <v>48</v>
      </c>
      <c r="B23" s="13" t="s">
        <v>51</v>
      </c>
      <c r="C23" s="12">
        <f>C24+C25+C26+C27</f>
        <v>3255745217</v>
      </c>
      <c r="D23" s="12">
        <f t="shared" ref="D23:U23" si="22">D24+D25+D26+D27</f>
        <v>566050</v>
      </c>
      <c r="E23" s="12">
        <f t="shared" si="22"/>
        <v>3256311267</v>
      </c>
      <c r="F23" s="12"/>
      <c r="G23" s="12">
        <f t="shared" si="22"/>
        <v>3281077271.8800001</v>
      </c>
      <c r="H23" s="12">
        <f t="shared" si="22"/>
        <v>15874200</v>
      </c>
      <c r="I23" s="12">
        <f t="shared" si="22"/>
        <v>3296951471.8800001</v>
      </c>
      <c r="J23" s="12">
        <f t="shared" si="22"/>
        <v>89761664.760000005</v>
      </c>
      <c r="K23" s="12">
        <f t="shared" si="22"/>
        <v>3386713136.6399999</v>
      </c>
      <c r="L23" s="9"/>
      <c r="M23" s="9"/>
      <c r="N23" s="12">
        <f>N24+N25+N26+N27</f>
        <v>633372349.29999995</v>
      </c>
      <c r="O23" s="12">
        <f>O24+O25+O26+O27</f>
        <v>4020085485.9399996</v>
      </c>
      <c r="P23" s="12"/>
      <c r="Q23" s="12">
        <f>Q24+Q25+Q26+Q27</f>
        <v>4094809785.9399996</v>
      </c>
      <c r="R23" s="12">
        <f>R24+R25+R26+R27</f>
        <v>0</v>
      </c>
      <c r="S23" s="12">
        <f t="shared" si="22"/>
        <v>0</v>
      </c>
      <c r="T23" s="12"/>
      <c r="U23" s="12">
        <f t="shared" si="22"/>
        <v>4161809785.9399996</v>
      </c>
      <c r="V23" s="12"/>
      <c r="W23" s="12">
        <f t="shared" ref="W23" si="23">W24+W25+W26+W27</f>
        <v>4023357239.9699998</v>
      </c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</row>
    <row r="24" spans="1:210" s="2" customFormat="1">
      <c r="A24" s="14" t="s">
        <v>23</v>
      </c>
      <c r="B24" s="4" t="s">
        <v>52</v>
      </c>
      <c r="C24" s="12">
        <v>760651200</v>
      </c>
      <c r="D24" s="12"/>
      <c r="E24" s="12">
        <f>C24+D24</f>
        <v>760651200</v>
      </c>
      <c r="F24" s="12"/>
      <c r="G24" s="12">
        <f>E24+F24</f>
        <v>760651200</v>
      </c>
      <c r="H24" s="12"/>
      <c r="I24" s="12">
        <f>G24</f>
        <v>760651200</v>
      </c>
      <c r="J24" s="12"/>
      <c r="K24" s="12">
        <f>I24+J24</f>
        <v>760651200</v>
      </c>
      <c r="L24" s="9"/>
      <c r="M24" s="9"/>
      <c r="N24" s="4">
        <v>10366100</v>
      </c>
      <c r="O24" s="4">
        <f>K24+N24</f>
        <v>771017300</v>
      </c>
      <c r="P24" s="4">
        <v>74724300</v>
      </c>
      <c r="Q24" s="4">
        <f>O24+P24</f>
        <v>845741600</v>
      </c>
      <c r="R24" s="4"/>
      <c r="S24" s="4"/>
      <c r="T24" s="4"/>
      <c r="U24" s="4">
        <f>Q24</f>
        <v>845741600</v>
      </c>
      <c r="V24" s="4"/>
      <c r="W24" s="4">
        <f>U24+V24</f>
        <v>845741600</v>
      </c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</row>
    <row r="25" spans="1:210" s="2" customFormat="1">
      <c r="A25" s="14" t="s">
        <v>24</v>
      </c>
      <c r="B25" s="4" t="s">
        <v>53</v>
      </c>
      <c r="C25" s="12">
        <v>690163000</v>
      </c>
      <c r="D25" s="12"/>
      <c r="E25" s="12">
        <f t="shared" ref="E25:E28" si="24">C25+D25</f>
        <v>690163000</v>
      </c>
      <c r="F25" s="12">
        <v>4299600</v>
      </c>
      <c r="G25" s="12">
        <f t="shared" ref="G25:G28" si="25">E25+F25</f>
        <v>694462600</v>
      </c>
      <c r="H25" s="12"/>
      <c r="I25" s="12">
        <f t="shared" ref="I25:I26" si="26">G25</f>
        <v>694462600</v>
      </c>
      <c r="J25" s="12">
        <v>10276797.199999999</v>
      </c>
      <c r="K25" s="12">
        <f t="shared" ref="K25:K28" si="27">I25+J25</f>
        <v>704739397.20000005</v>
      </c>
      <c r="L25" s="9"/>
      <c r="M25" s="9"/>
      <c r="N25" s="4">
        <v>477516806.07999998</v>
      </c>
      <c r="O25" s="4">
        <f t="shared" ref="O25:O30" si="28">K25+N25</f>
        <v>1182256203.28</v>
      </c>
      <c r="P25" s="4"/>
      <c r="Q25" s="4">
        <f t="shared" ref="Q25:Q30" si="29">O25+P25</f>
        <v>1182256203.28</v>
      </c>
      <c r="R25" s="4"/>
      <c r="S25" s="4"/>
      <c r="T25" s="4"/>
      <c r="U25" s="4">
        <f>Q25+T25</f>
        <v>1182256203.28</v>
      </c>
      <c r="V25" s="4">
        <v>-45054796.460000001</v>
      </c>
      <c r="W25" s="4">
        <f t="shared" ref="W25:W30" si="30">U25+V25</f>
        <v>1137201406.8199999</v>
      </c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</row>
    <row r="26" spans="1:210" s="2" customFormat="1">
      <c r="A26" s="14" t="s">
        <v>25</v>
      </c>
      <c r="B26" s="4" t="s">
        <v>54</v>
      </c>
      <c r="C26" s="12">
        <v>1558914300</v>
      </c>
      <c r="D26" s="12"/>
      <c r="E26" s="12">
        <f t="shared" si="24"/>
        <v>1558914300</v>
      </c>
      <c r="F26" s="12">
        <v>4817300</v>
      </c>
      <c r="G26" s="12">
        <f t="shared" si="25"/>
        <v>1563731600</v>
      </c>
      <c r="H26" s="12"/>
      <c r="I26" s="12">
        <f t="shared" si="26"/>
        <v>1563731600</v>
      </c>
      <c r="J26" s="12">
        <v>22150400</v>
      </c>
      <c r="K26" s="12">
        <f t="shared" si="27"/>
        <v>1585882000</v>
      </c>
      <c r="L26" s="9"/>
      <c r="M26" s="9"/>
      <c r="N26" s="4">
        <v>11714524</v>
      </c>
      <c r="O26" s="4">
        <f t="shared" si="28"/>
        <v>1597596524</v>
      </c>
      <c r="P26" s="4"/>
      <c r="Q26" s="4">
        <f t="shared" si="29"/>
        <v>1597596524</v>
      </c>
      <c r="R26" s="4"/>
      <c r="S26" s="4"/>
      <c r="T26" s="4"/>
      <c r="U26" s="4">
        <f>Q26+T26</f>
        <v>1597596524</v>
      </c>
      <c r="V26" s="4">
        <v>-50642828</v>
      </c>
      <c r="W26" s="4">
        <f t="shared" si="30"/>
        <v>1546953696</v>
      </c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</row>
    <row r="27" spans="1:210" s="2" customFormat="1">
      <c r="A27" s="14" t="s">
        <v>26</v>
      </c>
      <c r="B27" s="4" t="s">
        <v>55</v>
      </c>
      <c r="C27" s="12">
        <v>246016717</v>
      </c>
      <c r="D27" s="12">
        <v>566050</v>
      </c>
      <c r="E27" s="12">
        <f t="shared" si="24"/>
        <v>246582767</v>
      </c>
      <c r="F27" s="12">
        <v>15649104.880000001</v>
      </c>
      <c r="G27" s="12">
        <f t="shared" si="25"/>
        <v>262231871.88</v>
      </c>
      <c r="H27" s="12">
        <v>15874200</v>
      </c>
      <c r="I27" s="12">
        <f>G27+H27</f>
        <v>278106071.88</v>
      </c>
      <c r="J27" s="12">
        <v>57334467.560000002</v>
      </c>
      <c r="K27" s="12">
        <f t="shared" si="27"/>
        <v>335440539.44</v>
      </c>
      <c r="L27" s="9"/>
      <c r="M27" s="9"/>
      <c r="N27" s="4">
        <v>133774919.22</v>
      </c>
      <c r="O27" s="4">
        <f t="shared" si="28"/>
        <v>469215458.65999997</v>
      </c>
      <c r="P27" s="4"/>
      <c r="Q27" s="4">
        <f t="shared" si="29"/>
        <v>469215458.65999997</v>
      </c>
      <c r="R27" s="4"/>
      <c r="S27" s="4"/>
      <c r="T27" s="4">
        <v>67000000</v>
      </c>
      <c r="U27" s="4">
        <f>Q27+T27</f>
        <v>536215458.65999997</v>
      </c>
      <c r="V27" s="4">
        <v>-42754921.509999998</v>
      </c>
      <c r="W27" s="4">
        <f t="shared" si="30"/>
        <v>493460537.14999998</v>
      </c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</row>
    <row r="28" spans="1:210" s="2" customFormat="1" ht="15" customHeight="1">
      <c r="A28" s="4" t="s">
        <v>27</v>
      </c>
      <c r="B28" s="4" t="s">
        <v>67</v>
      </c>
      <c r="C28" s="12">
        <v>6278470</v>
      </c>
      <c r="D28" s="12"/>
      <c r="E28" s="12">
        <f t="shared" si="24"/>
        <v>6278470</v>
      </c>
      <c r="F28" s="12">
        <v>31190001.120000001</v>
      </c>
      <c r="G28" s="12">
        <f t="shared" si="25"/>
        <v>37468471.120000005</v>
      </c>
      <c r="H28" s="12">
        <v>23000000</v>
      </c>
      <c r="I28" s="12">
        <f>G28+H28</f>
        <v>60468471.120000005</v>
      </c>
      <c r="J28" s="12">
        <v>104465254.8</v>
      </c>
      <c r="K28" s="12">
        <f t="shared" si="27"/>
        <v>164933725.92000002</v>
      </c>
      <c r="L28" s="9"/>
      <c r="M28" s="9"/>
      <c r="N28" s="4">
        <v>28586355.879999999</v>
      </c>
      <c r="O28" s="4">
        <f t="shared" si="28"/>
        <v>193520081.80000001</v>
      </c>
      <c r="P28" s="4"/>
      <c r="Q28" s="4">
        <f t="shared" si="29"/>
        <v>193520081.80000001</v>
      </c>
      <c r="R28" s="4"/>
      <c r="S28" s="4"/>
      <c r="T28" s="4"/>
      <c r="U28" s="4">
        <f>Q28</f>
        <v>193520081.80000001</v>
      </c>
      <c r="V28" s="4">
        <v>-73191.06</v>
      </c>
      <c r="W28" s="4">
        <f t="shared" si="30"/>
        <v>193446890.74000001</v>
      </c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</row>
    <row r="29" spans="1:210" s="2" customFormat="1" ht="89.25">
      <c r="A29" s="4" t="s">
        <v>28</v>
      </c>
      <c r="B29" s="4" t="s">
        <v>68</v>
      </c>
      <c r="C29" s="12">
        <v>0</v>
      </c>
      <c r="D29" s="12"/>
      <c r="E29" s="12">
        <f t="shared" ref="E29" si="31">C29</f>
        <v>0</v>
      </c>
      <c r="F29" s="12"/>
      <c r="G29" s="4">
        <f>E29</f>
        <v>0</v>
      </c>
      <c r="H29" s="12"/>
      <c r="I29" s="12">
        <f t="shared" ref="I29:I30" si="32">G29</f>
        <v>0</v>
      </c>
      <c r="J29" s="12"/>
      <c r="K29" s="12">
        <f>I29</f>
        <v>0</v>
      </c>
      <c r="L29" s="9"/>
      <c r="M29" s="9"/>
      <c r="N29" s="4"/>
      <c r="O29" s="4">
        <f t="shared" si="28"/>
        <v>0</v>
      </c>
      <c r="P29" s="4"/>
      <c r="Q29" s="4">
        <f t="shared" si="29"/>
        <v>0</v>
      </c>
      <c r="R29" s="4"/>
      <c r="S29" s="4"/>
      <c r="T29" s="4"/>
      <c r="U29" s="4">
        <f t="shared" ref="U29:U30" si="33">Q29</f>
        <v>0</v>
      </c>
      <c r="V29" s="4"/>
      <c r="W29" s="4">
        <f t="shared" si="30"/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</row>
    <row r="30" spans="1:210" s="2" customFormat="1" ht="38.25">
      <c r="A30" s="4" t="s">
        <v>29</v>
      </c>
      <c r="B30" s="4" t="s">
        <v>69</v>
      </c>
      <c r="C30" s="12">
        <v>0</v>
      </c>
      <c r="D30" s="12"/>
      <c r="E30" s="12"/>
      <c r="F30" s="12"/>
      <c r="G30" s="4">
        <f>E30</f>
        <v>0</v>
      </c>
      <c r="H30" s="12"/>
      <c r="I30" s="12">
        <f t="shared" si="32"/>
        <v>0</v>
      </c>
      <c r="J30" s="12"/>
      <c r="K30" s="12">
        <f>I30</f>
        <v>0</v>
      </c>
      <c r="L30" s="9"/>
      <c r="M30" s="9"/>
      <c r="N30" s="4">
        <v>-71521.899999999994</v>
      </c>
      <c r="O30" s="4">
        <f t="shared" si="28"/>
        <v>-71521.899999999994</v>
      </c>
      <c r="P30" s="4"/>
      <c r="Q30" s="4">
        <f t="shared" si="29"/>
        <v>-71521.899999999994</v>
      </c>
      <c r="R30" s="4"/>
      <c r="S30" s="4"/>
      <c r="T30" s="4"/>
      <c r="U30" s="4">
        <f t="shared" si="33"/>
        <v>-71521.899999999994</v>
      </c>
      <c r="V30" s="4">
        <v>-246720.78</v>
      </c>
      <c r="W30" s="4">
        <f t="shared" si="30"/>
        <v>-318242.68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</row>
    <row r="32" spans="1:210">
      <c r="F32" s="1"/>
    </row>
  </sheetData>
  <mergeCells count="24">
    <mergeCell ref="W4:W5"/>
    <mergeCell ref="Q4:Q5"/>
    <mergeCell ref="R4:R5"/>
    <mergeCell ref="S4:S5"/>
    <mergeCell ref="T4:T5"/>
    <mergeCell ref="U4:U5"/>
    <mergeCell ref="A3:V3"/>
    <mergeCell ref="V4:V5"/>
    <mergeCell ref="L4:L5"/>
    <mergeCell ref="M4:M5"/>
    <mergeCell ref="N4:N5"/>
    <mergeCell ref="O4:O5"/>
    <mergeCell ref="P4:P5"/>
    <mergeCell ref="A4:A5"/>
    <mergeCell ref="C4:C5"/>
    <mergeCell ref="D4:D5"/>
    <mergeCell ref="I4:I5"/>
    <mergeCell ref="J4:J5"/>
    <mergeCell ref="K4:K5"/>
    <mergeCell ref="E4:E5"/>
    <mergeCell ref="F4:F5"/>
    <mergeCell ref="B4:B5"/>
    <mergeCell ref="G4:G5"/>
    <mergeCell ref="H4:H5"/>
  </mergeCells>
  <pageMargins left="0.11811023622047245" right="0.11811023622047245" top="0.35433070866141736" bottom="0.35433070866141736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Департамент финансов автономного округа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022201</cp:lastModifiedBy>
  <cp:lastPrinted>2019-04-10T14:59:45Z</cp:lastPrinted>
  <dcterms:created xsi:type="dcterms:W3CDTF">2016-03-30T12:13:52Z</dcterms:created>
  <dcterms:modified xsi:type="dcterms:W3CDTF">2019-03-26T09:51:25Z</dcterms:modified>
</cp:coreProperties>
</file>